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P:\Services\Financier\07-MARCHES &amp; ACHATS\AA MARCHES PUBLICS\MARCHES 2025\MARCHES FORMALISES 2025\PARE FEU UMLP\DCE A PUBLIER\"/>
    </mc:Choice>
  </mc:AlternateContent>
  <xr:revisionPtr revIDLastSave="0" documentId="8_{194988C9-4870-4DF5-AAE8-ED4617719F71}" xr6:coauthVersionLast="47" xr6:coauthVersionMax="47" xr10:uidLastSave="{00000000-0000-0000-0000-000000000000}"/>
  <bookViews>
    <workbookView xWindow="-110" yWindow="-110" windowWidth="19420" windowHeight="10300" tabRatio="757" xr2:uid="{00000000-000D-0000-FFFF-FFFF00000000}"/>
  </bookViews>
  <sheets>
    <sheet name="TF 2026" sheetId="72" r:id="rId1"/>
  </sheets>
  <externalReferences>
    <externalReference r:id="rId2"/>
    <externalReference r:id="rId3"/>
  </externalReferences>
  <definedNames>
    <definedName name="aas" localSheetId="0">#REF!</definedName>
    <definedName name="aas">#REF!</definedName>
    <definedName name="ancien" localSheetId="0">#REF!</definedName>
    <definedName name="ancien">#REF!</definedName>
    <definedName name="Chef_de_projet" localSheetId="0">#REF!</definedName>
    <definedName name="Chef_de_projet">#REF!</definedName>
    <definedName name="Coef">'[1]Données projet'!$C$4</definedName>
    <definedName name="Deux" localSheetId="0">#REF!</definedName>
    <definedName name="Deux">#REF!</definedName>
    <definedName name="Dével." localSheetId="0">#REF!</definedName>
    <definedName name="Dével.">#REF!</definedName>
    <definedName name="dfs">#REF!</definedName>
    <definedName name="ds">#REF!</definedName>
    <definedName name="dvs">#REF!</definedName>
    <definedName name="Expert" localSheetId="0">#REF!</definedName>
    <definedName name="Expert">#REF!</definedName>
    <definedName name="Formateur" localSheetId="0">#REF!</definedName>
    <definedName name="Formateur">#REF!</definedName>
    <definedName name="Formateur1">#REF!</definedName>
    <definedName name="_xlnm.Print_Titles" localSheetId="0">'TF 2026'!$8:$8</definedName>
    <definedName name="KMAT">[2]PARAMETRE!$K$4</definedName>
    <definedName name="KMO">[2]PARAMETRE!$K$5</definedName>
    <definedName name="KRUN">[2]PARAMETRE!$K$3</definedName>
    <definedName name="Marge" comment="Taux de Marge">'[1]Données projet'!$C$3</definedName>
    <definedName name="PRC" comment="Taux PRC">'[1]Données projet'!$C$2</definedName>
    <definedName name="remise_AA35">'[1]Données projet'!$C$8</definedName>
    <definedName name="remise_AA36">'[1]Données projet'!$C$9</definedName>
    <definedName name="remise_AA37">'[1]Données projet'!$C$10</definedName>
    <definedName name="remise_AA40">'[1]Données projet'!$C$11</definedName>
    <definedName name="remise_AGSCOM">'[1]Données projet'!$C$30</definedName>
    <definedName name="remise_BA15">'[1]Données projet'!$C$14</definedName>
    <definedName name="remise_C2C">'[1]Données projet'!$C$29</definedName>
    <definedName name="remise_CC11">'[1]Données projet'!$C$15</definedName>
    <definedName name="remise_CC18">'[1]Données projet'!$C$16</definedName>
    <definedName name="remise_CC40">'[1]Données projet'!$C$17</definedName>
    <definedName name="remise_CC45">'[1]Données projet'!$C$18</definedName>
    <definedName name="remise_DD15">'[1]Données projet'!$C$19</definedName>
    <definedName name="remise_DD18">'[1]Données projet'!$C$20</definedName>
    <definedName name="remise_DD20">'[1]Données projet'!$C$21</definedName>
    <definedName name="remise_FF11">'[1]Données projet'!$C$23</definedName>
    <definedName name="remise_FF13">'[1]Données projet'!$C$24</definedName>
    <definedName name="remise_FF14">'[1]Données projet'!$C$25</definedName>
    <definedName name="remise_GG42">'[1]Données projet'!$C$26</definedName>
    <definedName name="remise_NN02">'[1]Données projet'!$C$28</definedName>
    <definedName name="Tech_Cableur" localSheetId="0">#REF!</definedName>
    <definedName name="Tech_Cableur">#REF!</definedName>
    <definedName name="Tel">#REF!</definedName>
    <definedName name="xl" localSheetId="0">#REF!</definedName>
    <definedName name="xl">#REF!</definedName>
    <definedName name="_xlnm.Print_Area" localSheetId="0">'TF 2026'!$B$1:$G$66</definedName>
  </definedNames>
  <calcPr calcId="191028"/>
  <customWorkbookViews>
    <customWorkbookView name="Gerard - Affichage personnalisé" guid="{AD0D9C00-0A2E-11D3-AC75-0080C8880D45}" mergeInterval="0" personalView="1" maximized="1" windowWidth="994" windowHeight="582" tabRatio="466" activeSheetId="1"/>
    <customWorkbookView name="* - Affichage personnalisé" guid="{1FD285E5-0C63-11D3-A6F0-00902727AD3C}" mergeInterval="0" personalView="1" maximized="1" windowWidth="994" windowHeight="553" tabRatio="46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72" l="1"/>
  <c r="E52" i="72"/>
  <c r="E63" i="72"/>
  <c r="E31" i="72"/>
  <c r="E30" i="72"/>
  <c r="E29" i="72"/>
  <c r="E28" i="72"/>
  <c r="E27" i="72"/>
  <c r="E26" i="72"/>
  <c r="E25" i="72"/>
  <c r="E24" i="72"/>
  <c r="E23" i="72"/>
  <c r="E22" i="72"/>
  <c r="E21" i="72"/>
  <c r="E18" i="72"/>
  <c r="E19" i="72"/>
  <c r="E10" i="72"/>
  <c r="E11" i="72"/>
  <c r="E12" i="72"/>
  <c r="E13" i="72"/>
  <c r="E14" i="72"/>
  <c r="E15" i="72"/>
  <c r="E16" i="72"/>
  <c r="E17" i="72"/>
  <c r="E9" i="72"/>
  <c r="E34" i="72"/>
  <c r="E37" i="72" l="1"/>
  <c r="E35" i="72"/>
  <c r="E36" i="72"/>
  <c r="E38" i="72"/>
  <c r="E49" i="72"/>
  <c r="E48" i="72"/>
  <c r="E39" i="72" l="1"/>
  <c r="E40" i="72"/>
  <c r="E41" i="72"/>
  <c r="E42" i="72"/>
  <c r="E43" i="72"/>
  <c r="E33" i="72"/>
  <c r="E62" i="72" l="1"/>
  <c r="E61" i="72"/>
  <c r="E60" i="72"/>
  <c r="E59" i="72"/>
  <c r="E58" i="72"/>
  <c r="E57" i="72"/>
  <c r="E56" i="72"/>
  <c r="E55" i="72"/>
</calcChain>
</file>

<file path=xl/sharedStrings.xml><?xml version="1.0" encoding="utf-8"?>
<sst xmlns="http://schemas.openxmlformats.org/spreadsheetml/2006/main" count="45" uniqueCount="36">
  <si>
    <t>Quantités</t>
  </si>
  <si>
    <t>Prix unitaire
HT remisé</t>
  </si>
  <si>
    <t>Prix total
HT remisé</t>
  </si>
  <si>
    <t>Licences</t>
  </si>
  <si>
    <t>Gestion et suivi du projet</t>
  </si>
  <si>
    <t xml:space="preserve">Commentaires </t>
  </si>
  <si>
    <t>ensemble</t>
  </si>
  <si>
    <t>Adossements et supports constructeurs et éditeurs</t>
  </si>
  <si>
    <t>Prestations</t>
  </si>
  <si>
    <t>4 ans</t>
  </si>
  <si>
    <t>Total adossements + supports sur 4 ans</t>
  </si>
  <si>
    <t>UNIVERSITÉ MARIE ET LOUIS PASTEUR - UMLP
MISE EN ŒUVRE D'UNE PROTECTION DES RÉSEAUX INFORMATIQUES INTÉGRANT UNE SOLUTION DE PARE-FEU</t>
  </si>
  <si>
    <t>Pare-feu - modèle 1</t>
  </si>
  <si>
    <t>Pare-feu - modèle 2</t>
  </si>
  <si>
    <t>Pare-feu - modèle 3</t>
  </si>
  <si>
    <t>BESOINS POUR TOUS LES SITES / ZONES / UTILISATEURS</t>
  </si>
  <si>
    <t>NOTA : Le candidat a l'obligation de compléter la totalité du tableau ci-dessous en respectant les items. 
Il rajoutera toutes les lignes nécessaires au bon établissement de son offre et vérifiera toutes les formules de calculs.</t>
  </si>
  <si>
    <t xml:space="preserve">Paramétrage et déploiement </t>
  </si>
  <si>
    <t>Antimalware</t>
  </si>
  <si>
    <t>Dispositif de traitement des logs</t>
  </si>
  <si>
    <t>Tests fonctionnels</t>
  </si>
  <si>
    <t>Documentations</t>
  </si>
  <si>
    <t>Maintenance pour 1° année + 4 ans - à détailler</t>
  </si>
  <si>
    <t>TOTAL 5 années de MAINTENANCE</t>
  </si>
  <si>
    <t>Matériels et licenses - périmètre nord-sud</t>
  </si>
  <si>
    <t>Matériels et licenses - périmètre interne est-ouest</t>
  </si>
  <si>
    <t>1ère année : dans les conditions énoncées au CCTP 
avec GTI 8 heures ouvrées</t>
  </si>
  <si>
    <t>2ème année : dans les conditions énoncées au CCTP 
avec GTI 8 heures ouvrées</t>
  </si>
  <si>
    <t>3ème année : dans les conditions énoncées au CCTP 
avec GTI 8 heures ouvrées</t>
  </si>
  <si>
    <t>4ème année : dans les conditions énoncées au CCTP 
avec GTI 8 heures ouvrées</t>
  </si>
  <si>
    <t>5ème année : dans les conditions énoncées au CCTP 
avec GTI 8 heures ouvrées</t>
  </si>
  <si>
    <t xml:space="preserve"> Réadossements et supports (à détailler)</t>
  </si>
  <si>
    <t>Total matériels et prestations</t>
  </si>
  <si>
    <t>Journée supplémentaire de formation</t>
  </si>
  <si>
    <t>Formation et transfert de compétences 
équipe DSIN - base 3 jours (6 personnes)</t>
  </si>
  <si>
    <t>Support titulaire sur un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</si>
</sst>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5" formatCode="#,##0.00\ &quot;€&quot;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6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rgb="FFFF0000"/>
      <name val="Calibri"/>
      <family val="2"/>
    </font>
    <font>
      <b/>
      <i/>
      <sz val="11"/>
      <color theme="1"/>
      <name val="Calibri"/>
      <family val="2"/>
    </font>
    <font>
      <sz val="9"/>
      <color theme="1"/>
      <name val="Segoe UI"/>
      <family val="2"/>
    </font>
    <font>
      <b/>
      <sz val="24"/>
      <color theme="1"/>
      <name val="Calibri"/>
      <family val="2"/>
    </font>
    <font>
      <b/>
      <sz val="12"/>
      <color rgb="FF0070C0"/>
      <name val="Calibri"/>
      <family val="2"/>
    </font>
    <font>
      <b/>
      <sz val="16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 applyNumberFormat="0">
      <alignment vertical="top" wrapText="1" shrinkToFit="1"/>
    </xf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10" fillId="0" borderId="0" xfId="0" applyFont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vertical="center"/>
    </xf>
    <xf numFmtId="165" fontId="10" fillId="3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/>
    </xf>
    <xf numFmtId="165" fontId="10" fillId="2" borderId="1" xfId="0" applyNumberFormat="1" applyFont="1" applyFill="1" applyBorder="1" applyAlignment="1">
      <alignment vertical="center" wrapText="1"/>
    </xf>
    <xf numFmtId="0" fontId="10" fillId="0" borderId="0" xfId="0" applyFont="1"/>
    <xf numFmtId="165" fontId="10" fillId="5" borderId="1" xfId="0" applyNumberFormat="1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wrapText="1"/>
    </xf>
    <xf numFmtId="165" fontId="10" fillId="3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2" fillId="0" borderId="2" xfId="0" applyFont="1" applyBorder="1" applyAlignment="1">
      <alignment horizontal="right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165" fontId="10" fillId="2" borderId="0" xfId="0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2" borderId="0" xfId="0" applyFont="1" applyFill="1"/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3" fillId="8" borderId="2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</cellXfs>
  <cellStyles count="39">
    <cellStyle name="%" xfId="5" xr:uid="{00000000-0005-0000-0000-000000000000}"/>
    <cellStyle name="Monétaire 2" xfId="1" xr:uid="{00000000-0005-0000-0000-000003000000}"/>
    <cellStyle name="Normal" xfId="0" builtinId="0"/>
    <cellStyle name="Normal 2" xfId="2" xr:uid="{00000000-0005-0000-0000-000005000000}"/>
    <cellStyle name="Normal 3" xfId="4" xr:uid="{00000000-0005-0000-0000-000006000000}"/>
    <cellStyle name="Normal 3 10" xfId="37" xr:uid="{00000000-0005-0000-0000-000007000000}"/>
    <cellStyle name="Normal 3 2" xfId="10" xr:uid="{00000000-0005-0000-0000-000008000000}"/>
    <cellStyle name="Normal 3 2 10" xfId="33" xr:uid="{00000000-0005-0000-0000-000009000000}"/>
    <cellStyle name="Normal 3 2 2" xfId="11" xr:uid="{00000000-0005-0000-0000-00000A000000}"/>
    <cellStyle name="Normal 3 2 2 2" xfId="15" xr:uid="{00000000-0005-0000-0000-00000B000000}"/>
    <cellStyle name="Normal 3 2 2 3" xfId="19" xr:uid="{00000000-0005-0000-0000-00000C000000}"/>
    <cellStyle name="Normal 3 2 2 4" xfId="27" xr:uid="{00000000-0005-0000-0000-00000D000000}"/>
    <cellStyle name="Normal 3 2 2 5" xfId="23" xr:uid="{00000000-0005-0000-0000-00000E000000}"/>
    <cellStyle name="Normal 3 2 2 6" xfId="29" xr:uid="{00000000-0005-0000-0000-00000F000000}"/>
    <cellStyle name="Normal 3 2 2 7" xfId="21" xr:uid="{00000000-0005-0000-0000-000010000000}"/>
    <cellStyle name="Normal 3 2 2 8" xfId="31" xr:uid="{00000000-0005-0000-0000-000011000000}"/>
    <cellStyle name="Normal 3 2 2 9" xfId="34" xr:uid="{00000000-0005-0000-0000-000012000000}"/>
    <cellStyle name="Normal 3 2 3" xfId="14" xr:uid="{00000000-0005-0000-0000-000013000000}"/>
    <cellStyle name="Normal 3 2 4" xfId="18" xr:uid="{00000000-0005-0000-0000-000014000000}"/>
    <cellStyle name="Normal 3 2 5" xfId="26" xr:uid="{00000000-0005-0000-0000-000015000000}"/>
    <cellStyle name="Normal 3 2 6" xfId="24" xr:uid="{00000000-0005-0000-0000-000016000000}"/>
    <cellStyle name="Normal 3 2 7" xfId="28" xr:uid="{00000000-0005-0000-0000-000017000000}"/>
    <cellStyle name="Normal 3 2 8" xfId="22" xr:uid="{00000000-0005-0000-0000-000018000000}"/>
    <cellStyle name="Normal 3 2 9" xfId="30" xr:uid="{00000000-0005-0000-0000-000019000000}"/>
    <cellStyle name="Normal 3 3" xfId="13" xr:uid="{00000000-0005-0000-0000-00001A000000}"/>
    <cellStyle name="Normal 3 4" xfId="17" xr:uid="{00000000-0005-0000-0000-00001B000000}"/>
    <cellStyle name="Normal 3 5" xfId="25" xr:uid="{00000000-0005-0000-0000-00001C000000}"/>
    <cellStyle name="Normal 3 6" xfId="20" xr:uid="{00000000-0005-0000-0000-00001D000000}"/>
    <cellStyle name="Normal 3 7" xfId="32" xr:uid="{00000000-0005-0000-0000-00001E000000}"/>
    <cellStyle name="Normal 3 8" xfId="35" xr:uid="{00000000-0005-0000-0000-00001F000000}"/>
    <cellStyle name="Normal 3 9" xfId="36" xr:uid="{00000000-0005-0000-0000-000020000000}"/>
    <cellStyle name="Normal 4" xfId="6" xr:uid="{00000000-0005-0000-0000-000021000000}"/>
    <cellStyle name="Normal 5" xfId="7" xr:uid="{00000000-0005-0000-0000-000022000000}"/>
    <cellStyle name="Normal 6" xfId="8" xr:uid="{00000000-0005-0000-0000-000023000000}"/>
    <cellStyle name="Normal 7" xfId="12" xr:uid="{00000000-0005-0000-0000-000024000000}"/>
    <cellStyle name="Normal 8" xfId="16" xr:uid="{00000000-0005-0000-0000-000025000000}"/>
    <cellStyle name="Normal 9" xfId="38" xr:uid="{5554ABB9-40B2-493C-B39E-F665EB32AC28}"/>
    <cellStyle name="Pourcentage 2" xfId="3" xr:uid="{00000000-0005-0000-0000-000026000000}"/>
    <cellStyle name="Style 124" xfId="9" xr:uid="{00000000-0005-0000-0000-00002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5</xdr:row>
      <xdr:rowOff>0</xdr:rowOff>
    </xdr:from>
    <xdr:to>
      <xdr:col>1</xdr:col>
      <xdr:colOff>2807970</xdr:colOff>
      <xdr:row>5</xdr:row>
      <xdr:rowOff>972810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FABD787E-15F1-B581-015B-9FE9E818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85875"/>
          <a:ext cx="2426970" cy="972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quans.sharepoint.com/Users/ARTHUIS1/Desktop/CH%20Georges%20SAND/Pricing%20TOIP/06032014-%20YLM%20-%20Bordereau%20de%20prix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quans.sharepoint.com/sites/IDF/Shared%20Documents/Ing&#233;nierie%20Avant-Vente/3_Dossiers_en_cours/HOPITAL%20SAINT%20DENIS%2093_JHE_05_23/2-ETUDE/Etude%20Ineo%20DPGF%20CH%20Saint-Denis%20v2%20ED2.xlsx" TargetMode="External"/><Relationship Id="rId1" Type="http://schemas.openxmlformats.org/officeDocument/2006/relationships/externalLinkPath" Target="https://equans.sharepoint.com/sites/IDF/Shared%20Documents/Ing&#233;nierie%20Avant-Vente/3_Dossiers_en_cours/HOPITAL%20SAINT%20DENIS%2093_JHE_05_23/2-ETUDE/Etude%20Ineo%20DPGF%20CH%20Saint-Denis%20v2%20ED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dereau de prix"/>
      <sheetName val="Bordereau de prix - fournitures"/>
      <sheetName val="Données projet"/>
      <sheetName val="Références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ITULATIF"/>
      <sheetName val="CH SAINT-DENIS"/>
      <sheetName val="TEST"/>
      <sheetName val="PARAMETRE"/>
      <sheetName val="ACCORD ALE"/>
      <sheetName val="BUILD"/>
      <sheetName val="Matériel ensemble des sites"/>
      <sheetName val="1-Bilan"/>
      <sheetName val="SPS"/>
      <sheetName val="TBO Détail des points"/>
      <sheetName val="Détail Delafontaine"/>
      <sheetName val="Détail Casanova"/>
      <sheetName val="BORNES Site CASANOVA V2"/>
      <sheetName val="BORNES Site DELAFONTAINE V2"/>
      <sheetName val="Audiocodes Devis"/>
      <sheetName val="Divers Postes et messages"/>
      <sheetName val="TBO Point câblage INT"/>
      <sheetName val="TBO Dev Socamont"/>
      <sheetName val="2-CH Fontaine St Denis"/>
      <sheetName val="3-CASANOVA"/>
      <sheetName val="4-CASANOVA EXTENSION"/>
    </sheetNames>
    <sheetDataSet>
      <sheetData sheetId="0"/>
      <sheetData sheetId="1"/>
      <sheetData sheetId="2"/>
      <sheetData sheetId="3">
        <row r="3">
          <cell r="K3">
            <v>0.7</v>
          </cell>
        </row>
        <row r="4">
          <cell r="K4">
            <v>0.85</v>
          </cell>
        </row>
        <row r="5">
          <cell r="K5">
            <v>0.8</v>
          </cell>
        </row>
      </sheetData>
      <sheetData sheetId="4"/>
      <sheetData sheetId="5">
        <row r="21">
          <cell r="C21" t="str">
            <v>Passage de cable cat 6 F/UTP, protection de l'environnement, pose des bornes et raccordement avec nacelle en extérieur et avec peare en intérieur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5B9B-DEB8-44C8-AC04-A59CBC07C883}">
  <dimension ref="B2:F64"/>
  <sheetViews>
    <sheetView showGridLines="0" tabSelected="1" topLeftCell="A54" zoomScaleNormal="100" workbookViewId="0">
      <selection activeCell="E45" sqref="E45"/>
    </sheetView>
  </sheetViews>
  <sheetFormatPr baseColWidth="10" defaultColWidth="11.453125" defaultRowHeight="14.5" x14ac:dyDescent="0.35"/>
  <cols>
    <col min="1" max="1" width="0.54296875" style="19" customWidth="1"/>
    <col min="2" max="2" width="50.54296875" style="19" customWidth="1"/>
    <col min="3" max="3" width="11.6328125" style="1" customWidth="1"/>
    <col min="4" max="4" width="16.36328125" style="19" bestFit="1" customWidth="1"/>
    <col min="5" max="5" width="16.36328125" style="19" customWidth="1"/>
    <col min="6" max="6" width="75.453125" style="19" customWidth="1"/>
    <col min="7" max="16384" width="11.453125" style="19"/>
  </cols>
  <sheetData>
    <row r="2" spans="2:6" ht="44.4" customHeight="1" x14ac:dyDescent="0.5">
      <c r="B2" s="38" t="s">
        <v>16</v>
      </c>
      <c r="C2" s="39"/>
      <c r="D2" s="39"/>
      <c r="E2" s="39"/>
      <c r="F2" s="39"/>
    </row>
    <row r="6" spans="2:6" ht="84.65" customHeight="1" x14ac:dyDescent="0.35">
      <c r="B6"/>
      <c r="C6" s="45" t="s">
        <v>11</v>
      </c>
      <c r="D6" s="46"/>
      <c r="E6" s="46"/>
      <c r="F6" s="46"/>
    </row>
    <row r="7" spans="2:6" ht="31" x14ac:dyDescent="0.35">
      <c r="B7" s="2" t="s">
        <v>15</v>
      </c>
      <c r="C7" s="4" t="s">
        <v>0</v>
      </c>
      <c r="D7" s="3" t="s">
        <v>1</v>
      </c>
      <c r="E7" s="3" t="s">
        <v>2</v>
      </c>
      <c r="F7" s="4" t="s">
        <v>5</v>
      </c>
    </row>
    <row r="8" spans="2:6" x14ac:dyDescent="0.35">
      <c r="B8" s="26" t="s">
        <v>24</v>
      </c>
      <c r="C8" s="27"/>
      <c r="D8" s="28"/>
      <c r="E8" s="28"/>
      <c r="F8" s="20"/>
    </row>
    <row r="9" spans="2:6" x14ac:dyDescent="0.35">
      <c r="B9" s="15" t="s">
        <v>12</v>
      </c>
      <c r="C9" s="16"/>
      <c r="D9" s="17"/>
      <c r="E9" s="17">
        <f>D9*C9</f>
        <v>0</v>
      </c>
      <c r="F9" s="18"/>
    </row>
    <row r="10" spans="2:6" x14ac:dyDescent="0.35">
      <c r="B10" s="15" t="s">
        <v>13</v>
      </c>
      <c r="C10" s="16"/>
      <c r="D10" s="12"/>
      <c r="E10" s="17">
        <f t="shared" ref="E10:E19" si="0">D10*C10</f>
        <v>0</v>
      </c>
      <c r="F10" s="10"/>
    </row>
    <row r="11" spans="2:6" x14ac:dyDescent="0.35">
      <c r="B11" s="15" t="s">
        <v>14</v>
      </c>
      <c r="C11" s="16"/>
      <c r="D11" s="17"/>
      <c r="E11" s="17">
        <f t="shared" si="0"/>
        <v>0</v>
      </c>
      <c r="F11" s="18"/>
    </row>
    <row r="12" spans="2:6" x14ac:dyDescent="0.35">
      <c r="B12" s="15" t="s">
        <v>3</v>
      </c>
      <c r="C12" s="16"/>
      <c r="D12" s="12"/>
      <c r="E12" s="17">
        <f t="shared" si="0"/>
        <v>0</v>
      </c>
      <c r="F12" s="10"/>
    </row>
    <row r="13" spans="2:6" x14ac:dyDescent="0.35">
      <c r="B13" s="8" t="s">
        <v>18</v>
      </c>
      <c r="C13" s="16"/>
      <c r="D13" s="12"/>
      <c r="E13" s="17">
        <f t="shared" si="0"/>
        <v>0</v>
      </c>
      <c r="F13" s="10"/>
    </row>
    <row r="14" spans="2:6" x14ac:dyDescent="0.35">
      <c r="B14" s="8" t="s">
        <v>19</v>
      </c>
      <c r="C14" s="16"/>
      <c r="D14" s="12"/>
      <c r="E14" s="17">
        <f t="shared" si="0"/>
        <v>0</v>
      </c>
      <c r="F14" s="10"/>
    </row>
    <row r="15" spans="2:6" x14ac:dyDescent="0.35">
      <c r="B15" s="8"/>
      <c r="C15" s="9"/>
      <c r="D15" s="12"/>
      <c r="E15" s="17">
        <f t="shared" si="0"/>
        <v>0</v>
      </c>
      <c r="F15" s="10"/>
    </row>
    <row r="16" spans="2:6" x14ac:dyDescent="0.35">
      <c r="B16" s="8"/>
      <c r="C16" s="9"/>
      <c r="D16" s="12"/>
      <c r="E16" s="17">
        <f t="shared" si="0"/>
        <v>0</v>
      </c>
      <c r="F16" s="10"/>
    </row>
    <row r="17" spans="2:6" x14ac:dyDescent="0.35">
      <c r="B17" s="8"/>
      <c r="C17" s="9"/>
      <c r="D17" s="12"/>
      <c r="E17" s="17">
        <f t="shared" si="0"/>
        <v>0</v>
      </c>
      <c r="F17" s="10"/>
    </row>
    <row r="18" spans="2:6" x14ac:dyDescent="0.35">
      <c r="B18" s="25"/>
      <c r="C18" s="11"/>
      <c r="D18" s="12"/>
      <c r="E18" s="17">
        <f t="shared" si="0"/>
        <v>0</v>
      </c>
      <c r="F18" s="10"/>
    </row>
    <row r="19" spans="2:6" x14ac:dyDescent="0.35">
      <c r="B19" s="25"/>
      <c r="C19" s="11"/>
      <c r="D19" s="12"/>
      <c r="E19" s="17">
        <f t="shared" si="0"/>
        <v>0</v>
      </c>
      <c r="F19" s="10"/>
    </row>
    <row r="20" spans="2:6" x14ac:dyDescent="0.35">
      <c r="B20" s="26" t="s">
        <v>25</v>
      </c>
      <c r="C20" s="27"/>
      <c r="D20" s="28"/>
      <c r="E20" s="28"/>
      <c r="F20" s="20"/>
    </row>
    <row r="21" spans="2:6" x14ac:dyDescent="0.35">
      <c r="B21" s="15" t="s">
        <v>12</v>
      </c>
      <c r="C21" s="16"/>
      <c r="D21" s="17"/>
      <c r="E21" s="17">
        <f>D21*C21</f>
        <v>0</v>
      </c>
      <c r="F21" s="18"/>
    </row>
    <row r="22" spans="2:6" x14ac:dyDescent="0.35">
      <c r="B22" s="15" t="s">
        <v>13</v>
      </c>
      <c r="C22" s="16"/>
      <c r="D22" s="12"/>
      <c r="E22" s="17">
        <f t="shared" ref="E22:E31" si="1">D22*C22</f>
        <v>0</v>
      </c>
      <c r="F22" s="10"/>
    </row>
    <row r="23" spans="2:6" x14ac:dyDescent="0.35">
      <c r="B23" s="15" t="s">
        <v>14</v>
      </c>
      <c r="C23" s="16"/>
      <c r="D23" s="17"/>
      <c r="E23" s="17">
        <f t="shared" si="1"/>
        <v>0</v>
      </c>
      <c r="F23" s="18"/>
    </row>
    <row r="24" spans="2:6" x14ac:dyDescent="0.35">
      <c r="B24" s="15" t="s">
        <v>3</v>
      </c>
      <c r="C24" s="16"/>
      <c r="D24" s="12"/>
      <c r="E24" s="17">
        <f t="shared" si="1"/>
        <v>0</v>
      </c>
      <c r="F24" s="10"/>
    </row>
    <row r="25" spans="2:6" x14ac:dyDescent="0.35">
      <c r="B25" s="8" t="s">
        <v>18</v>
      </c>
      <c r="C25" s="16"/>
      <c r="D25" s="12"/>
      <c r="E25" s="17">
        <f t="shared" si="1"/>
        <v>0</v>
      </c>
      <c r="F25" s="10"/>
    </row>
    <row r="26" spans="2:6" x14ac:dyDescent="0.35">
      <c r="B26" s="8" t="s">
        <v>19</v>
      </c>
      <c r="C26" s="16"/>
      <c r="D26" s="12"/>
      <c r="E26" s="17">
        <f t="shared" si="1"/>
        <v>0</v>
      </c>
      <c r="F26" s="10"/>
    </row>
    <row r="27" spans="2:6" x14ac:dyDescent="0.35">
      <c r="B27" s="8"/>
      <c r="C27" s="9"/>
      <c r="D27" s="12"/>
      <c r="E27" s="17">
        <f t="shared" si="1"/>
        <v>0</v>
      </c>
      <c r="F27" s="10"/>
    </row>
    <row r="28" spans="2:6" x14ac:dyDescent="0.35">
      <c r="B28" s="8"/>
      <c r="C28" s="9"/>
      <c r="D28" s="12"/>
      <c r="E28" s="17">
        <f t="shared" si="1"/>
        <v>0</v>
      </c>
      <c r="F28" s="10"/>
    </row>
    <row r="29" spans="2:6" x14ac:dyDescent="0.35">
      <c r="B29" s="8"/>
      <c r="C29" s="9"/>
      <c r="D29" s="12"/>
      <c r="E29" s="17">
        <f t="shared" si="1"/>
        <v>0</v>
      </c>
      <c r="F29" s="10"/>
    </row>
    <row r="30" spans="2:6" x14ac:dyDescent="0.35">
      <c r="B30" s="25"/>
      <c r="C30" s="11"/>
      <c r="D30" s="12"/>
      <c r="E30" s="17">
        <f t="shared" si="1"/>
        <v>0</v>
      </c>
      <c r="F30" s="10"/>
    </row>
    <row r="31" spans="2:6" x14ac:dyDescent="0.35">
      <c r="B31" s="25"/>
      <c r="C31" s="11"/>
      <c r="D31" s="12"/>
      <c r="E31" s="17">
        <f t="shared" si="1"/>
        <v>0</v>
      </c>
      <c r="F31" s="10"/>
    </row>
    <row r="32" spans="2:6" x14ac:dyDescent="0.35">
      <c r="B32" s="26" t="s">
        <v>8</v>
      </c>
      <c r="C32" s="27"/>
      <c r="D32" s="28"/>
      <c r="E32" s="28"/>
      <c r="F32" s="20"/>
    </row>
    <row r="33" spans="2:6" ht="18.649999999999999" customHeight="1" x14ac:dyDescent="0.35">
      <c r="B33" s="15" t="s">
        <v>17</v>
      </c>
      <c r="C33" s="16" t="s">
        <v>6</v>
      </c>
      <c r="D33" s="17"/>
      <c r="E33" s="17">
        <f t="shared" ref="E33:E43" si="2">IF(C33="","",IF(C33="ensemble",D33,C33*D33))</f>
        <v>0</v>
      </c>
      <c r="F33" s="18"/>
    </row>
    <row r="34" spans="2:6" ht="15.65" customHeight="1" x14ac:dyDescent="0.35">
      <c r="B34" s="15" t="s">
        <v>20</v>
      </c>
      <c r="C34" s="16" t="s">
        <v>6</v>
      </c>
      <c r="D34" s="17"/>
      <c r="E34" s="17">
        <f t="shared" si="2"/>
        <v>0</v>
      </c>
      <c r="F34" s="18"/>
    </row>
    <row r="35" spans="2:6" x14ac:dyDescent="0.35">
      <c r="B35" s="15" t="s">
        <v>21</v>
      </c>
      <c r="C35" s="16" t="s">
        <v>6</v>
      </c>
      <c r="D35" s="17"/>
      <c r="E35" s="17">
        <f t="shared" ref="E35:E37" si="3">IF(C35="","",IF(C35="ensemble",D35,C35*D35))</f>
        <v>0</v>
      </c>
      <c r="F35" s="18"/>
    </row>
    <row r="36" spans="2:6" ht="29" x14ac:dyDescent="0.35">
      <c r="B36" s="15" t="s">
        <v>34</v>
      </c>
      <c r="C36" s="16" t="s">
        <v>6</v>
      </c>
      <c r="D36" s="17"/>
      <c r="E36" s="17">
        <f t="shared" si="3"/>
        <v>0</v>
      </c>
      <c r="F36" s="18"/>
    </row>
    <row r="37" spans="2:6" x14ac:dyDescent="0.35">
      <c r="B37" s="15" t="s">
        <v>4</v>
      </c>
      <c r="C37" s="16">
        <v>1</v>
      </c>
      <c r="D37" s="17"/>
      <c r="E37" s="17">
        <f t="shared" si="3"/>
        <v>0</v>
      </c>
      <c r="F37" s="18"/>
    </row>
    <row r="38" spans="2:6" x14ac:dyDescent="0.35">
      <c r="B38" s="15" t="s">
        <v>33</v>
      </c>
      <c r="C38" s="16">
        <v>1</v>
      </c>
      <c r="D38" s="17"/>
      <c r="E38" s="17">
        <f t="shared" ref="E38" si="4">IF(C38="","",IF(C38="ensemble",D38,C38*D38))</f>
        <v>0</v>
      </c>
      <c r="F38" s="18"/>
    </row>
    <row r="39" spans="2:6" x14ac:dyDescent="0.35">
      <c r="B39" s="15" t="s">
        <v>35</v>
      </c>
      <c r="C39" s="16">
        <v>1</v>
      </c>
      <c r="D39" s="17"/>
      <c r="E39" s="17">
        <f t="shared" si="2"/>
        <v>0</v>
      </c>
      <c r="F39" s="18"/>
    </row>
    <row r="40" spans="2:6" x14ac:dyDescent="0.35">
      <c r="B40" s="15"/>
      <c r="C40" s="16"/>
      <c r="D40" s="17"/>
      <c r="E40" s="17" t="str">
        <f t="shared" si="2"/>
        <v/>
      </c>
      <c r="F40" s="18"/>
    </row>
    <row r="41" spans="2:6" x14ac:dyDescent="0.35">
      <c r="B41" s="15"/>
      <c r="C41" s="16"/>
      <c r="D41" s="17"/>
      <c r="E41" s="17" t="str">
        <f t="shared" si="2"/>
        <v/>
      </c>
      <c r="F41" s="18"/>
    </row>
    <row r="42" spans="2:6" x14ac:dyDescent="0.35">
      <c r="B42" s="8"/>
      <c r="C42" s="16"/>
      <c r="D42" s="17"/>
      <c r="E42" s="17" t="str">
        <f t="shared" si="2"/>
        <v/>
      </c>
      <c r="F42" s="10"/>
    </row>
    <row r="43" spans="2:6" x14ac:dyDescent="0.35">
      <c r="B43" s="8"/>
      <c r="C43" s="9"/>
      <c r="D43" s="12"/>
      <c r="E43" s="17" t="str">
        <f t="shared" si="2"/>
        <v/>
      </c>
      <c r="F43" s="10"/>
    </row>
    <row r="44" spans="2:6" ht="15.5" x14ac:dyDescent="0.35">
      <c r="B44" s="40" t="s">
        <v>32</v>
      </c>
      <c r="C44" s="41"/>
      <c r="D44" s="42"/>
      <c r="E44" s="29">
        <f>SUM(E9:E43)</f>
        <v>0</v>
      </c>
      <c r="F44" s="14"/>
    </row>
    <row r="45" spans="2:6" s="34" customFormat="1" ht="19.25" customHeight="1" x14ac:dyDescent="0.35">
      <c r="B45" s="35"/>
      <c r="C45" s="36"/>
      <c r="D45" s="31"/>
      <c r="E45" s="31"/>
      <c r="F45" s="32"/>
    </row>
    <row r="46" spans="2:6" ht="15.5" x14ac:dyDescent="0.35">
      <c r="B46" s="37" t="s">
        <v>7</v>
      </c>
      <c r="C46" s="5" t="s">
        <v>9</v>
      </c>
      <c r="D46" s="6"/>
      <c r="E46" s="6"/>
      <c r="F46" s="7"/>
    </row>
    <row r="47" spans="2:6" x14ac:dyDescent="0.35">
      <c r="B47" s="26" t="s">
        <v>31</v>
      </c>
      <c r="C47" s="27"/>
      <c r="D47" s="28"/>
      <c r="E47" s="28"/>
      <c r="F47" s="20"/>
    </row>
    <row r="48" spans="2:6" x14ac:dyDescent="0.35">
      <c r="B48" s="25"/>
      <c r="C48" s="11"/>
      <c r="D48" s="12"/>
      <c r="E48" s="17" t="str">
        <f t="shared" ref="E48:E49" si="5">IF(C48="","",IF(C48="ensemble",D48,C48*D48))</f>
        <v/>
      </c>
      <c r="F48" s="18"/>
    </row>
    <row r="49" spans="2:6" x14ac:dyDescent="0.35">
      <c r="B49" s="25"/>
      <c r="C49" s="11"/>
      <c r="D49" s="12"/>
      <c r="E49" s="17" t="str">
        <f t="shared" si="5"/>
        <v/>
      </c>
      <c r="F49" s="10"/>
    </row>
    <row r="50" spans="2:6" x14ac:dyDescent="0.35">
      <c r="B50" s="25"/>
      <c r="C50" s="11"/>
      <c r="D50" s="12"/>
      <c r="E50" s="17"/>
      <c r="F50" s="10"/>
    </row>
    <row r="51" spans="2:6" x14ac:dyDescent="0.35">
      <c r="B51" s="25"/>
      <c r="C51" s="11"/>
      <c r="D51" s="12"/>
      <c r="E51" s="17"/>
      <c r="F51" s="10"/>
    </row>
    <row r="52" spans="2:6" ht="15.5" x14ac:dyDescent="0.35">
      <c r="B52" s="40" t="s">
        <v>10</v>
      </c>
      <c r="C52" s="41"/>
      <c r="D52" s="42"/>
      <c r="E52" s="29">
        <f>SUM(E48:E51)</f>
        <v>0</v>
      </c>
      <c r="F52" s="14"/>
    </row>
    <row r="53" spans="2:6" x14ac:dyDescent="0.35">
      <c r="B53" s="33"/>
      <c r="C53" s="30"/>
      <c r="D53" s="31"/>
      <c r="E53" s="31"/>
      <c r="F53" s="32"/>
    </row>
    <row r="54" spans="2:6" ht="23" customHeight="1" x14ac:dyDescent="0.35">
      <c r="B54" s="44" t="s">
        <v>22</v>
      </c>
      <c r="C54" s="44"/>
      <c r="D54" s="44"/>
      <c r="E54" s="44"/>
      <c r="F54" s="22"/>
    </row>
    <row r="55" spans="2:6" ht="29" x14ac:dyDescent="0.35">
      <c r="B55" s="8" t="s">
        <v>26</v>
      </c>
      <c r="C55" s="16">
        <v>1</v>
      </c>
      <c r="D55" s="17"/>
      <c r="E55" s="17">
        <f t="shared" ref="E55:E62" si="6">D55*C55</f>
        <v>0</v>
      </c>
      <c r="F55" s="23"/>
    </row>
    <row r="56" spans="2:6" ht="29" x14ac:dyDescent="0.35">
      <c r="B56" s="8" t="s">
        <v>27</v>
      </c>
      <c r="C56" s="16">
        <v>1</v>
      </c>
      <c r="D56" s="17"/>
      <c r="E56" s="17">
        <f t="shared" si="6"/>
        <v>0</v>
      </c>
      <c r="F56" s="23"/>
    </row>
    <row r="57" spans="2:6" ht="29" x14ac:dyDescent="0.35">
      <c r="B57" s="8" t="s">
        <v>28</v>
      </c>
      <c r="C57" s="16">
        <v>1</v>
      </c>
      <c r="D57" s="17"/>
      <c r="E57" s="17">
        <f t="shared" si="6"/>
        <v>0</v>
      </c>
      <c r="F57" s="23"/>
    </row>
    <row r="58" spans="2:6" ht="29" x14ac:dyDescent="0.35">
      <c r="B58" s="8" t="s">
        <v>29</v>
      </c>
      <c r="C58" s="16">
        <v>1</v>
      </c>
      <c r="D58" s="17"/>
      <c r="E58" s="17">
        <f t="shared" si="6"/>
        <v>0</v>
      </c>
      <c r="F58" s="23"/>
    </row>
    <row r="59" spans="2:6" ht="29" x14ac:dyDescent="0.35">
      <c r="B59" s="8" t="s">
        <v>30</v>
      </c>
      <c r="C59" s="16">
        <v>1</v>
      </c>
      <c r="D59" s="17"/>
      <c r="E59" s="17">
        <f t="shared" si="6"/>
        <v>0</v>
      </c>
      <c r="F59" s="23"/>
    </row>
    <row r="60" spans="2:6" x14ac:dyDescent="0.35">
      <c r="B60" s="8"/>
      <c r="C60" s="16"/>
      <c r="D60" s="17"/>
      <c r="E60" s="17">
        <f t="shared" si="6"/>
        <v>0</v>
      </c>
      <c r="F60" s="23"/>
    </row>
    <row r="61" spans="2:6" x14ac:dyDescent="0.35">
      <c r="B61" s="8"/>
      <c r="C61" s="16"/>
      <c r="D61" s="17"/>
      <c r="E61" s="17">
        <f t="shared" si="6"/>
        <v>0</v>
      </c>
      <c r="F61" s="23"/>
    </row>
    <row r="62" spans="2:6" x14ac:dyDescent="0.35">
      <c r="B62" s="8"/>
      <c r="C62" s="16"/>
      <c r="D62" s="17"/>
      <c r="E62" s="17">
        <f t="shared" si="6"/>
        <v>0</v>
      </c>
      <c r="F62" s="23"/>
    </row>
    <row r="63" spans="2:6" ht="15.5" x14ac:dyDescent="0.35">
      <c r="B63" s="43" t="s">
        <v>23</v>
      </c>
      <c r="C63" s="43"/>
      <c r="D63" s="43"/>
      <c r="E63" s="13">
        <f>SUM(E55:E62)</f>
        <v>0</v>
      </c>
      <c r="F63" s="21"/>
    </row>
    <row r="64" spans="2:6" ht="6.75" customHeight="1" x14ac:dyDescent="0.35">
      <c r="F64" s="24"/>
    </row>
  </sheetData>
  <mergeCells count="6">
    <mergeCell ref="B2:F2"/>
    <mergeCell ref="B52:D52"/>
    <mergeCell ref="B63:D63"/>
    <mergeCell ref="B44:D44"/>
    <mergeCell ref="B54:E54"/>
    <mergeCell ref="C6:F6"/>
  </mergeCells>
  <phoneticPr fontId="8" type="noConversion"/>
  <pageMargins left="0.39370078740157483" right="0.39370078740157483" top="0.78740157480314965" bottom="0.59055118110236227" header="0.51181102362204722" footer="0.51181102362204722"/>
  <pageSetup paperSize="9" scale="75" orientation="landscape" horizontalDpi="4294967293" r:id="rId1"/>
  <headerFooter alignWithMargins="0">
    <oddHeader xml:space="preserve">&amp;CUMLP - DPGF - PARE-FEU
</oddHeader>
    <oddFooter>&amp;RDécembre 2025 - Page &amp;N</oddFooter>
  </headerFooter>
  <rowBreaks count="1" manualBreakCount="1">
    <brk id="3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80D626A28C384B9129441D19F39C77" ma:contentTypeVersion="15" ma:contentTypeDescription="Crée un document." ma:contentTypeScope="" ma:versionID="c78a34a3fe7a047e121a6972b87c5449">
  <xsd:schema xmlns:xsd="http://www.w3.org/2001/XMLSchema" xmlns:xs="http://www.w3.org/2001/XMLSchema" xmlns:p="http://schemas.microsoft.com/office/2006/metadata/properties" xmlns:ns2="c791999f-73c6-4a1f-ab89-51cb4fd3c239" xmlns:ns3="f15aae98-6294-4f96-bdcc-7b167cda7c86" targetNamespace="http://schemas.microsoft.com/office/2006/metadata/properties" ma:root="true" ma:fieldsID="1272aa9239f9e305c21e95c74b7244e6" ns2:_="" ns3:_="">
    <xsd:import namespace="c791999f-73c6-4a1f-ab89-51cb4fd3c239"/>
    <xsd:import namespace="f15aae98-6294-4f96-bdcc-7b167cda7c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999f-73c6-4a1f-ab89-51cb4fd3c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72bc83ab-20a5-444d-9401-a7063d1fed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aae98-6294-4f96-bdcc-7b167cda7c8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f8ef57a-5acc-4a4f-bd6f-d3f01fb3d29c}" ma:internalName="TaxCatchAll" ma:showField="CatchAllData" ma:web="f15aae98-6294-4f96-bdcc-7b167cda7c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999f-73c6-4a1f-ab89-51cb4fd3c239">
      <Terms xmlns="http://schemas.microsoft.com/office/infopath/2007/PartnerControls"/>
    </lcf76f155ced4ddcb4097134ff3c332f>
    <TaxCatchAll xmlns="f15aae98-6294-4f96-bdcc-7b167cda7c86" xsi:nil="true"/>
  </documentManagement>
</p:properties>
</file>

<file path=customXml/itemProps1.xml><?xml version="1.0" encoding="utf-8"?>
<ds:datastoreItem xmlns:ds="http://schemas.openxmlformats.org/officeDocument/2006/customXml" ds:itemID="{4C2F16E0-B2DD-43C4-BFB1-10B603D75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1999f-73c6-4a1f-ab89-51cb4fd3c239"/>
    <ds:schemaRef ds:uri="f15aae98-6294-4f96-bdcc-7b167cda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99F8A5-B222-47C6-8341-9FD2146B24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FD44BA-5AC5-4DF7-B0F5-020A2C777B92}">
  <ds:schemaRefs>
    <ds:schemaRef ds:uri="b8d07508-51ae-47f1-9b86-8f9b71b616f9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5b9db10b-fffc-41c3-9388-661a45f37a3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c791999f-73c6-4a1f-ab89-51cb4fd3c239"/>
    <ds:schemaRef ds:uri="f15aae98-6294-4f96-bdcc-7b167cda7c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TF 2026</vt:lpstr>
      <vt:lpstr>'TF 2026'!Impression_des_titres</vt:lpstr>
      <vt:lpstr>'TF 2026'!Zone_d_impression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VILLALDEA</dc:creator>
  <cp:keywords/>
  <dc:description/>
  <cp:lastModifiedBy>Muriel MENGET</cp:lastModifiedBy>
  <cp:revision/>
  <cp:lastPrinted>2025-10-18T17:05:27Z</cp:lastPrinted>
  <dcterms:created xsi:type="dcterms:W3CDTF">2006-04-19T14:19:21Z</dcterms:created>
  <dcterms:modified xsi:type="dcterms:W3CDTF">2026-01-06T17:34:58Z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0x0101005780D626A28C384B9129441D19F39C77</vt:lpwstr>
  </property>
  <property fmtid="{D5CDD505-2E9C-101B-9397-08002B2CF9AE}" pid="3" name="MSIP_Label_64a238cc-6af3-4341-9d32-201b7e04331f_Enabled">
    <vt:lpwstr>true</vt:lpwstr>
  </property>
  <property fmtid="{D5CDD505-2E9C-101B-9397-08002B2CF9AE}" pid="4" name="MSIP_Label_64a238cc-6af3-4341-9d32-201b7e04331f_SetDate">
    <vt:lpwstr>2023-05-22T09:36:54Z</vt:lpwstr>
  </property>
  <property fmtid="{D5CDD505-2E9C-101B-9397-08002B2CF9AE}" pid="5" name="MSIP_Label_64a238cc-6af3-4341-9d32-201b7e04331f_Method">
    <vt:lpwstr>Standard</vt:lpwstr>
  </property>
  <property fmtid="{D5CDD505-2E9C-101B-9397-08002B2CF9AE}" pid="6" name="MSIP_Label_64a238cc-6af3-4341-9d32-201b7e04331f_Name">
    <vt:lpwstr>Internal</vt:lpwstr>
  </property>
  <property fmtid="{D5CDD505-2E9C-101B-9397-08002B2CF9AE}" pid="7" name="MSIP_Label_64a238cc-6af3-4341-9d32-201b7e04331f_SiteId">
    <vt:lpwstr>09ebfde1-6505-4c31-942f-18875ff0189d</vt:lpwstr>
  </property>
  <property fmtid="{D5CDD505-2E9C-101B-9397-08002B2CF9AE}" pid="8" name="MSIP_Label_64a238cc-6af3-4341-9d32-201b7e04331f_ActionId">
    <vt:lpwstr>91b17bd1-fe91-4a57-88a9-e963e79a4d59</vt:lpwstr>
  </property>
  <property fmtid="{D5CDD505-2E9C-101B-9397-08002B2CF9AE}" pid="9" name="MSIP_Label_64a238cc-6af3-4341-9d32-201b7e04331f_ContentBits">
    <vt:lpwstr>0</vt:lpwstr>
  </property>
  <property fmtid="{D5CDD505-2E9C-101B-9397-08002B2CF9AE}" pid="10" name="MediaServiceImageTags">
    <vt:lpwstr/>
  </property>
</Properties>
</file>